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/Users/nikos/Downloads/"/>
    </mc:Choice>
  </mc:AlternateContent>
  <xr:revisionPtr revIDLastSave="0" documentId="13_ncr:1_{BF50FE0A-584F-F148-B6B7-6EB5A3DB9A02}" xr6:coauthVersionLast="36" xr6:coauthVersionMax="36" xr10:uidLastSave="{00000000-0000-0000-0000-000000000000}"/>
  <bookViews>
    <workbookView xWindow="360" yWindow="600" windowWidth="23100" windowHeight="13100" xr2:uid="{00000000-000D-0000-FFFF-FFFF00000000}"/>
  </bookViews>
  <sheets>
    <sheet name="InputData" sheetId="4" r:id="rId1"/>
    <sheet name="Question1" sheetId="5" r:id="rId2"/>
    <sheet name="Question2" sheetId="6" r:id="rId3"/>
    <sheet name="Question3" sheetId="7" r:id="rId4"/>
  </sheets>
  <calcPr calcId="191029" fullPrecision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" i="5" l="1"/>
  <c r="B2" i="5"/>
  <c r="C2" i="5"/>
  <c r="D2" i="5"/>
  <c r="E2" i="5"/>
  <c r="B1" i="5"/>
  <c r="C1" i="5"/>
  <c r="D1" i="5"/>
  <c r="E1" i="5"/>
  <c r="A1" i="5"/>
</calcChain>
</file>

<file path=xl/sharedStrings.xml><?xml version="1.0" encoding="utf-8"?>
<sst xmlns="http://schemas.openxmlformats.org/spreadsheetml/2006/main" count="46" uniqueCount="44">
  <si>
    <t>ID number</t>
  </si>
  <si>
    <t>-</t>
  </si>
  <si>
    <t>T (months)</t>
  </si>
  <si>
    <t>W1y</t>
  </si>
  <si>
    <t>Va (£)</t>
  </si>
  <si>
    <t>λ</t>
  </si>
  <si>
    <t>r</t>
  </si>
  <si>
    <t>Symbol</t>
  </si>
  <si>
    <t>Name</t>
  </si>
  <si>
    <t>PG</t>
  </si>
  <si>
    <t>Question 1</t>
  </si>
  <si>
    <t>Question 2 &amp; 3</t>
  </si>
  <si>
    <t>Date</t>
  </si>
  <si>
    <t>Open</t>
  </si>
  <si>
    <t>High</t>
  </si>
  <si>
    <t>Low</t>
  </si>
  <si>
    <t>Close</t>
  </si>
  <si>
    <t>Adj Close</t>
  </si>
  <si>
    <t>Volume</t>
  </si>
  <si>
    <t>Stock Data</t>
  </si>
  <si>
    <t>PG200515C00115000</t>
  </si>
  <si>
    <t>2020-03-30 3:34PM EDT</t>
  </si>
  <si>
    <t>The Procter</t>
  </si>
  <si>
    <t>Contract Name</t>
  </si>
  <si>
    <t>Last Trade Date</t>
  </si>
  <si>
    <t>Strike</t>
  </si>
  <si>
    <t>Last Price</t>
  </si>
  <si>
    <t>Bid</t>
  </si>
  <si>
    <t>Ask</t>
  </si>
  <si>
    <t>Change</t>
  </si>
  <si>
    <t>% Change</t>
  </si>
  <si>
    <t>Open Interest</t>
  </si>
  <si>
    <t>Implied Volatility</t>
  </si>
  <si>
    <t>Option (Question 2)</t>
  </si>
  <si>
    <t>Retrieved:</t>
  </si>
  <si>
    <t>Options (Question 3)</t>
  </si>
  <si>
    <t xml:space="preserve">Expiry Date </t>
  </si>
  <si>
    <t>K1</t>
  </si>
  <si>
    <t>K2</t>
  </si>
  <si>
    <t>K3</t>
  </si>
  <si>
    <t>Stock Price (Spot)</t>
  </si>
  <si>
    <t>Risk-free IR</t>
  </si>
  <si>
    <t>USGG12M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</si>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</sst>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rgb="FF000000"/>
      <name val="Calibri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2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49" fontId="6" fillId="0" borderId="7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0" fontId="0" fillId="0" borderId="11" xfId="1" applyNumberFormat="1" applyFon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0" fontId="0" fillId="0" borderId="8" xfId="1" applyNumberFormat="1" applyFont="1" applyBorder="1" applyAlignment="1">
      <alignment horizontal="center"/>
    </xf>
    <xf numFmtId="0" fontId="7" fillId="0" borderId="0" xfId="0" applyFont="1"/>
    <xf numFmtId="14" fontId="0" fillId="0" borderId="0" xfId="0" applyNumberFormat="1"/>
    <xf numFmtId="14" fontId="7" fillId="0" borderId="0" xfId="0" applyNumberFormat="1" applyFont="1"/>
    <xf numFmtId="0" fontId="8" fillId="0" borderId="12" xfId="0" applyFont="1" applyBorder="1"/>
    <xf numFmtId="0" fontId="5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3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8" fillId="0" borderId="0" xfId="0" applyFont="1" applyFill="1" applyBorder="1" applyAlignment="1">
      <alignment horizontal="right"/>
    </xf>
    <xf numFmtId="3" fontId="0" fillId="0" borderId="0" xfId="0" applyNumberFormat="1" applyAlignment="1">
      <alignment horizontal="right"/>
    </xf>
    <xf numFmtId="10" fontId="0" fillId="0" borderId="0" xfId="0" applyNumberFormat="1" applyAlignment="1">
      <alignment horizontal="right"/>
    </xf>
    <xf numFmtId="0" fontId="7" fillId="0" borderId="1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2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Hyperlink" xfId="2" builtinId="8" hidden="1"/>
    <cellStyle name="Hyperlink" xfId="4" builtinId="8" hidden="1"/>
    <cellStyle name="Hyperlink" xfId="6" builtinId="8" hidden="1"/>
    <cellStyle name="Normal" xfId="0" builtinId="0"/>
    <cellStyle name="Percent" xfId="1" builtinId="5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"/>
  <sheetViews>
    <sheetView tabSelected="1" topLeftCell="A18" zoomScale="95" zoomScaleNormal="95" workbookViewId="0">
      <selection activeCell="A7" sqref="A7:A42"/>
    </sheetView>
  </sheetViews>
  <sheetFormatPr baseColWidth="10" defaultRowHeight="15" x14ac:dyDescent="0.2"/>
  <cols>
    <col min="8" max="8" width="11.1640625" customWidth="1"/>
    <col min="9" max="9" width="17" customWidth="1"/>
    <col min="10" max="10" width="23.33203125" customWidth="1"/>
  </cols>
  <sheetData>
    <row r="1" spans="1:11" x14ac:dyDescent="0.2">
      <c r="A1" s="17"/>
      <c r="B1" s="27" t="s">
        <v>10</v>
      </c>
      <c r="C1" s="28"/>
      <c r="D1" s="28"/>
      <c r="E1" s="28"/>
      <c r="F1" s="29"/>
      <c r="G1" s="27" t="s">
        <v>11</v>
      </c>
      <c r="H1" s="29"/>
    </row>
    <row r="2" spans="1:11" ht="16" thickBot="1" x14ac:dyDescent="0.25">
      <c r="A2" s="3" t="s">
        <v>0</v>
      </c>
      <c r="B2" s="4" t="s">
        <v>4</v>
      </c>
      <c r="C2" s="5" t="s">
        <v>2</v>
      </c>
      <c r="D2" s="5" t="s">
        <v>3</v>
      </c>
      <c r="E2" s="5" t="s">
        <v>5</v>
      </c>
      <c r="F2" s="6" t="s">
        <v>6</v>
      </c>
      <c r="G2" s="4" t="s">
        <v>7</v>
      </c>
      <c r="H2" s="6" t="s">
        <v>8</v>
      </c>
    </row>
    <row r="3" spans="1:11" ht="16" thickBot="1" x14ac:dyDescent="0.25">
      <c r="A3" s="7" t="s">
        <v>43</v>
      </c>
      <c r="B3" s="8">
        <v>76000</v>
      </c>
      <c r="C3" s="9">
        <v>36</v>
      </c>
      <c r="D3" s="10">
        <v>1.77E-2</v>
      </c>
      <c r="E3" s="11">
        <v>5.4000000000000003E-3</v>
      </c>
      <c r="F3" s="12">
        <v>3.27E-2</v>
      </c>
      <c r="G3" s="8" t="s">
        <v>9</v>
      </c>
      <c r="H3" s="18" t="s">
        <v>22</v>
      </c>
    </row>
    <row r="5" spans="1:11" x14ac:dyDescent="0.2">
      <c r="A5" s="26" t="s">
        <v>19</v>
      </c>
      <c r="B5" s="26"/>
      <c r="C5" s="26"/>
      <c r="D5" s="26"/>
      <c r="E5" s="26"/>
      <c r="F5" s="26"/>
      <c r="G5" s="26"/>
      <c r="I5" s="20" t="s">
        <v>34</v>
      </c>
      <c r="J5" s="21">
        <v>43921</v>
      </c>
    </row>
    <row r="6" spans="1:11" ht="17" thickBot="1" x14ac:dyDescent="0.25">
      <c r="A6" s="16" t="s">
        <v>12</v>
      </c>
      <c r="B6" s="16" t="s">
        <v>13</v>
      </c>
      <c r="C6" s="16" t="s">
        <v>14</v>
      </c>
      <c r="D6" s="16" t="s">
        <v>15</v>
      </c>
      <c r="E6" s="16" t="s">
        <v>16</v>
      </c>
      <c r="F6" s="16" t="s">
        <v>17</v>
      </c>
      <c r="G6" s="16" t="s">
        <v>18</v>
      </c>
      <c r="I6" s="22" t="s">
        <v>40</v>
      </c>
      <c r="J6" s="20">
        <v>111.4</v>
      </c>
    </row>
    <row r="7" spans="1:11" ht="16" x14ac:dyDescent="0.2">
      <c r="A7" s="15">
        <v>43191</v>
      </c>
      <c r="B7" s="13">
        <v>89.860000999999997</v>
      </c>
      <c r="C7" s="13">
        <v>91.129997000000003</v>
      </c>
      <c r="D7" s="13">
        <v>87.150002000000001</v>
      </c>
      <c r="E7" s="13">
        <v>87.330001999999993</v>
      </c>
      <c r="F7" s="13">
        <v>79.718384</v>
      </c>
      <c r="G7" s="13">
        <v>136581600</v>
      </c>
      <c r="I7" s="20"/>
      <c r="J7" s="20"/>
    </row>
    <row r="8" spans="1:11" ht="17" thickBot="1" x14ac:dyDescent="0.25">
      <c r="A8" s="15">
        <v>43221</v>
      </c>
      <c r="B8" s="13">
        <v>87.379997000000003</v>
      </c>
      <c r="C8" s="13">
        <v>88.349997999999999</v>
      </c>
      <c r="D8" s="13">
        <v>85.519997000000004</v>
      </c>
      <c r="E8" s="13">
        <v>88.089995999999999</v>
      </c>
      <c r="F8" s="13">
        <v>81.027512000000002</v>
      </c>
      <c r="G8" s="13">
        <v>138172700</v>
      </c>
      <c r="I8" s="25" t="s">
        <v>33</v>
      </c>
      <c r="J8" s="25"/>
    </row>
    <row r="9" spans="1:11" ht="16" x14ac:dyDescent="0.2">
      <c r="A9" s="15">
        <v>43252</v>
      </c>
      <c r="B9" s="13">
        <v>88.019997000000004</v>
      </c>
      <c r="C9" s="13">
        <v>90.209998999999996</v>
      </c>
      <c r="D9" s="13">
        <v>86.93</v>
      </c>
      <c r="E9" s="13">
        <v>87.150002000000001</v>
      </c>
      <c r="F9" s="13">
        <v>80.162895000000006</v>
      </c>
      <c r="G9" s="13">
        <v>143596200</v>
      </c>
      <c r="I9" s="20" t="s">
        <v>23</v>
      </c>
      <c r="J9" s="20" t="s">
        <v>20</v>
      </c>
      <c r="K9" s="14"/>
    </row>
    <row r="10" spans="1:11" ht="16" x14ac:dyDescent="0.2">
      <c r="A10" s="15">
        <v>43282</v>
      </c>
      <c r="B10" s="13">
        <v>87.400002000000001</v>
      </c>
      <c r="C10" s="13">
        <v>91.07</v>
      </c>
      <c r="D10" s="13">
        <v>86.309997999999993</v>
      </c>
      <c r="E10" s="13">
        <v>90.82</v>
      </c>
      <c r="F10" s="13">
        <v>83.538651000000002</v>
      </c>
      <c r="G10" s="13">
        <v>122105100</v>
      </c>
      <c r="I10" s="20" t="s">
        <v>24</v>
      </c>
      <c r="J10" s="20" t="s">
        <v>21</v>
      </c>
    </row>
    <row r="11" spans="1:11" ht="16" x14ac:dyDescent="0.2">
      <c r="A11" s="15">
        <v>43313</v>
      </c>
      <c r="B11" s="13">
        <v>91.029999000000004</v>
      </c>
      <c r="C11" s="13">
        <v>92.959998999999996</v>
      </c>
      <c r="D11" s="13">
        <v>90.519997000000004</v>
      </c>
      <c r="E11" s="13">
        <v>92.269997000000004</v>
      </c>
      <c r="F11" s="13">
        <v>85.537857000000002</v>
      </c>
      <c r="G11" s="13">
        <v>131332200</v>
      </c>
      <c r="I11" s="20" t="s">
        <v>25</v>
      </c>
      <c r="J11" s="20">
        <v>115</v>
      </c>
    </row>
    <row r="12" spans="1:11" ht="16" x14ac:dyDescent="0.2">
      <c r="A12" s="15">
        <v>43344</v>
      </c>
      <c r="B12" s="13">
        <v>92.419998000000007</v>
      </c>
      <c r="C12" s="13">
        <v>94.669998000000007</v>
      </c>
      <c r="D12" s="13">
        <v>90.339995999999999</v>
      </c>
      <c r="E12" s="13">
        <v>90.980002999999996</v>
      </c>
      <c r="F12" s="13">
        <v>84.341988000000001</v>
      </c>
      <c r="G12" s="13">
        <v>138824900</v>
      </c>
      <c r="I12" s="20" t="s">
        <v>26</v>
      </c>
      <c r="J12" s="20">
        <v>6.26</v>
      </c>
    </row>
    <row r="13" spans="1:11" ht="16" x14ac:dyDescent="0.2">
      <c r="A13" s="15">
        <v>43374</v>
      </c>
      <c r="B13" s="13">
        <v>91.260002</v>
      </c>
      <c r="C13" s="13">
        <v>93.510002</v>
      </c>
      <c r="D13" s="13">
        <v>85.720000999999996</v>
      </c>
      <c r="E13" s="13">
        <v>86.339995999999999</v>
      </c>
      <c r="F13" s="13">
        <v>80.040520000000001</v>
      </c>
      <c r="G13" s="13">
        <v>179372200</v>
      </c>
      <c r="I13" s="20" t="s">
        <v>27</v>
      </c>
      <c r="J13" s="20">
        <v>5.05</v>
      </c>
    </row>
    <row r="14" spans="1:11" ht="16" x14ac:dyDescent="0.2">
      <c r="A14" s="15">
        <v>43405</v>
      </c>
      <c r="B14" s="13">
        <v>86.330001999999993</v>
      </c>
      <c r="C14" s="13">
        <v>90.370002999999997</v>
      </c>
      <c r="D14" s="13">
        <v>85.419998000000007</v>
      </c>
      <c r="E14" s="13">
        <v>89.989998</v>
      </c>
      <c r="F14" s="13">
        <v>84.048980999999998</v>
      </c>
      <c r="G14" s="13">
        <v>123550900</v>
      </c>
      <c r="I14" s="20" t="s">
        <v>28</v>
      </c>
      <c r="J14" s="20">
        <v>6.05</v>
      </c>
    </row>
    <row r="15" spans="1:11" ht="16" x14ac:dyDescent="0.2">
      <c r="A15" s="15">
        <v>43435</v>
      </c>
      <c r="B15" s="13">
        <v>90.18</v>
      </c>
      <c r="C15" s="13">
        <v>93.139999000000003</v>
      </c>
      <c r="D15" s="13">
        <v>89.120002999999997</v>
      </c>
      <c r="E15" s="13">
        <v>91.879997000000003</v>
      </c>
      <c r="F15" s="13">
        <v>85.814209000000005</v>
      </c>
      <c r="G15" s="13">
        <v>130696800</v>
      </c>
      <c r="I15" s="20" t="s">
        <v>29</v>
      </c>
      <c r="J15" s="20">
        <v>0</v>
      </c>
    </row>
    <row r="16" spans="1:11" ht="16" x14ac:dyDescent="0.2">
      <c r="A16" s="15">
        <v>43466</v>
      </c>
      <c r="B16" s="13">
        <v>91.919998000000007</v>
      </c>
      <c r="C16" s="13">
        <v>91.93</v>
      </c>
      <c r="D16" s="13">
        <v>86.080001999999993</v>
      </c>
      <c r="E16" s="13">
        <v>86.339995999999999</v>
      </c>
      <c r="F16" s="13">
        <v>80.639945999999995</v>
      </c>
      <c r="G16" s="13">
        <v>190676000</v>
      </c>
      <c r="I16" s="20" t="s">
        <v>30</v>
      </c>
      <c r="J16" s="20" t="s">
        <v>1</v>
      </c>
    </row>
    <row r="17" spans="1:10" ht="16" x14ac:dyDescent="0.2">
      <c r="A17" s="15">
        <v>43497</v>
      </c>
      <c r="B17" s="13">
        <v>86.150002000000001</v>
      </c>
      <c r="C17" s="13">
        <v>86.5</v>
      </c>
      <c r="D17" s="13">
        <v>78.5</v>
      </c>
      <c r="E17" s="13">
        <v>78.519997000000004</v>
      </c>
      <c r="F17" s="13">
        <v>73.894965999999997</v>
      </c>
      <c r="G17" s="13">
        <v>224924600</v>
      </c>
      <c r="I17" s="20" t="s">
        <v>18</v>
      </c>
      <c r="J17" s="20">
        <v>151</v>
      </c>
    </row>
    <row r="18" spans="1:10" ht="16" x14ac:dyDescent="0.2">
      <c r="A18" s="15">
        <v>43525</v>
      </c>
      <c r="B18" s="13">
        <v>78.400002000000001</v>
      </c>
      <c r="C18" s="13">
        <v>80.75</v>
      </c>
      <c r="D18" s="13">
        <v>75.809997999999993</v>
      </c>
      <c r="E18" s="13">
        <v>79.279999000000004</v>
      </c>
      <c r="F18" s="13">
        <v>74.610207000000003</v>
      </c>
      <c r="G18" s="13">
        <v>211186000</v>
      </c>
      <c r="I18" s="20" t="s">
        <v>31</v>
      </c>
      <c r="J18" s="23">
        <v>1602</v>
      </c>
    </row>
    <row r="19" spans="1:10" ht="16" x14ac:dyDescent="0.2">
      <c r="A19" s="15">
        <v>43556</v>
      </c>
      <c r="B19" s="13">
        <v>79.260002</v>
      </c>
      <c r="C19" s="13">
        <v>79.519997000000004</v>
      </c>
      <c r="D19" s="13">
        <v>71.949996999999996</v>
      </c>
      <c r="E19" s="13">
        <v>72.339995999999999</v>
      </c>
      <c r="F19" s="13">
        <v>68.078979000000004</v>
      </c>
      <c r="G19" s="13">
        <v>277451300</v>
      </c>
      <c r="I19" s="20" t="s">
        <v>32</v>
      </c>
      <c r="J19" s="24">
        <v>0.4874</v>
      </c>
    </row>
    <row r="20" spans="1:10" ht="16" x14ac:dyDescent="0.2">
      <c r="A20" s="15">
        <v>43586</v>
      </c>
      <c r="B20" s="13">
        <v>72.050003000000004</v>
      </c>
      <c r="C20" s="13">
        <v>75.019997000000004</v>
      </c>
      <c r="D20" s="13">
        <v>70.730002999999996</v>
      </c>
      <c r="E20" s="13">
        <v>73.169998000000007</v>
      </c>
      <c r="F20" s="13">
        <v>69.497482000000005</v>
      </c>
      <c r="G20" s="13">
        <v>184831100</v>
      </c>
    </row>
    <row r="21" spans="1:10" ht="16" x14ac:dyDescent="0.2">
      <c r="A21" s="15">
        <v>43617</v>
      </c>
      <c r="B21" s="13">
        <v>73.330001999999993</v>
      </c>
      <c r="C21" s="13">
        <v>78.709998999999996</v>
      </c>
      <c r="D21" s="13">
        <v>72.860000999999997</v>
      </c>
      <c r="E21" s="13">
        <v>78.059997999999993</v>
      </c>
      <c r="F21" s="13">
        <v>74.142052000000007</v>
      </c>
      <c r="G21" s="13">
        <v>191430600</v>
      </c>
      <c r="I21" t="s">
        <v>36</v>
      </c>
      <c r="J21" s="14">
        <v>43966</v>
      </c>
    </row>
    <row r="22" spans="1:10" ht="16" x14ac:dyDescent="0.2">
      <c r="A22" s="15">
        <v>43647</v>
      </c>
      <c r="B22" s="13">
        <v>77.5</v>
      </c>
      <c r="C22" s="13">
        <v>80.980002999999996</v>
      </c>
      <c r="D22" s="13">
        <v>77.419998000000007</v>
      </c>
      <c r="E22" s="13">
        <v>80.879997000000003</v>
      </c>
      <c r="F22" s="13">
        <v>76.820503000000002</v>
      </c>
      <c r="G22" s="13">
        <v>167374200</v>
      </c>
    </row>
    <row r="23" spans="1:10" ht="16" x14ac:dyDescent="0.2">
      <c r="A23" s="15">
        <v>43678</v>
      </c>
      <c r="B23" s="13">
        <v>80.419998000000007</v>
      </c>
      <c r="C23" s="13">
        <v>84.199996999999996</v>
      </c>
      <c r="D23" s="13">
        <v>80.110000999999997</v>
      </c>
      <c r="E23" s="13">
        <v>82.949996999999996</v>
      </c>
      <c r="F23" s="13">
        <v>79.501846</v>
      </c>
      <c r="G23" s="13">
        <v>147692700</v>
      </c>
    </row>
    <row r="24" spans="1:10" ht="16" x14ac:dyDescent="0.2">
      <c r="A24" s="15">
        <v>43709</v>
      </c>
      <c r="B24" s="13">
        <v>82.480002999999996</v>
      </c>
      <c r="C24" s="13">
        <v>86.279999000000004</v>
      </c>
      <c r="D24" s="13">
        <v>81.25</v>
      </c>
      <c r="E24" s="13">
        <v>83.230002999999996</v>
      </c>
      <c r="F24" s="13">
        <v>79.770202999999995</v>
      </c>
      <c r="G24" s="13">
        <v>137121300</v>
      </c>
    </row>
    <row r="25" spans="1:10" ht="17" thickBot="1" x14ac:dyDescent="0.25">
      <c r="A25" s="15">
        <v>43739</v>
      </c>
      <c r="B25" s="13">
        <v>83.309997999999993</v>
      </c>
      <c r="C25" s="13">
        <v>90.699996999999996</v>
      </c>
      <c r="D25" s="13">
        <v>78.489998</v>
      </c>
      <c r="E25" s="13">
        <v>88.68</v>
      </c>
      <c r="F25" s="13">
        <v>84.993651999999997</v>
      </c>
      <c r="G25" s="13">
        <v>273769800</v>
      </c>
      <c r="I25" s="25" t="s">
        <v>35</v>
      </c>
      <c r="J25" s="25"/>
    </row>
    <row r="26" spans="1:10" ht="16" x14ac:dyDescent="0.2">
      <c r="A26" s="15">
        <v>43770</v>
      </c>
      <c r="B26" s="13">
        <v>88.809997999999993</v>
      </c>
      <c r="C26" s="13">
        <v>94.809997999999993</v>
      </c>
      <c r="D26" s="13">
        <v>88.18</v>
      </c>
      <c r="E26" s="13">
        <v>94.510002</v>
      </c>
      <c r="F26" s="13">
        <v>91.381934999999999</v>
      </c>
      <c r="G26" s="13">
        <v>214198200</v>
      </c>
    </row>
    <row r="27" spans="1:10" ht="16" x14ac:dyDescent="0.2">
      <c r="A27" s="15">
        <v>43800</v>
      </c>
      <c r="B27" s="13">
        <v>94.669998000000007</v>
      </c>
      <c r="C27" s="13">
        <v>96.900002000000001</v>
      </c>
      <c r="D27" s="13">
        <v>86.739998</v>
      </c>
      <c r="E27" s="13">
        <v>91.919998000000007</v>
      </c>
      <c r="F27" s="13">
        <v>88.877655000000004</v>
      </c>
      <c r="G27" s="13">
        <v>224359900</v>
      </c>
      <c r="I27" t="s">
        <v>36</v>
      </c>
      <c r="J27" s="14">
        <v>44120</v>
      </c>
    </row>
    <row r="28" spans="1:10" ht="16" x14ac:dyDescent="0.2">
      <c r="A28" s="15">
        <v>43831</v>
      </c>
      <c r="B28" s="13">
        <v>91.029999000000004</v>
      </c>
      <c r="C28" s="13">
        <v>96.809997999999993</v>
      </c>
      <c r="D28" s="13">
        <v>89.080001999999993</v>
      </c>
      <c r="E28" s="13">
        <v>96.470000999999996</v>
      </c>
      <c r="F28" s="13">
        <v>93.277061000000003</v>
      </c>
      <c r="G28" s="13">
        <v>225455800</v>
      </c>
    </row>
    <row r="29" spans="1:10" ht="16" x14ac:dyDescent="0.2">
      <c r="A29" s="15">
        <v>43862</v>
      </c>
      <c r="B29" s="13">
        <v>96.349997999999999</v>
      </c>
      <c r="C29" s="13">
        <v>100.449997</v>
      </c>
      <c r="D29" s="13">
        <v>95.989998</v>
      </c>
      <c r="E29" s="13">
        <v>98.550003000000004</v>
      </c>
      <c r="F29" s="13">
        <v>96.042090999999999</v>
      </c>
      <c r="G29" s="13">
        <v>176165700</v>
      </c>
      <c r="I29" t="s">
        <v>37</v>
      </c>
      <c r="J29" s="13">
        <v>100</v>
      </c>
    </row>
    <row r="30" spans="1:10" ht="16" x14ac:dyDescent="0.2">
      <c r="A30" s="15">
        <v>43891</v>
      </c>
      <c r="B30" s="13">
        <v>98.610000999999997</v>
      </c>
      <c r="C30" s="13">
        <v>104.150002</v>
      </c>
      <c r="D30" s="13">
        <v>97.75</v>
      </c>
      <c r="E30" s="13">
        <v>104.050003</v>
      </c>
      <c r="F30" s="13">
        <v>101.40213</v>
      </c>
      <c r="G30" s="13">
        <v>180275300</v>
      </c>
      <c r="I30" t="s">
        <v>38</v>
      </c>
      <c r="J30" s="13">
        <v>110</v>
      </c>
    </row>
    <row r="31" spans="1:10" ht="16" x14ac:dyDescent="0.2">
      <c r="A31" s="15">
        <v>43922</v>
      </c>
      <c r="B31" s="13">
        <v>104.230003</v>
      </c>
      <c r="C31" s="13">
        <v>107.199997</v>
      </c>
      <c r="D31" s="13">
        <v>102.129997</v>
      </c>
      <c r="E31" s="13">
        <v>106.480003</v>
      </c>
      <c r="F31" s="13">
        <v>103.77029400000001</v>
      </c>
      <c r="G31" s="13">
        <v>148284900</v>
      </c>
      <c r="I31" t="s">
        <v>39</v>
      </c>
      <c r="J31" s="13">
        <v>120</v>
      </c>
    </row>
    <row r="32" spans="1:10" ht="16" x14ac:dyDescent="0.2">
      <c r="A32" s="15">
        <v>43952</v>
      </c>
      <c r="B32" s="13">
        <v>106.150002</v>
      </c>
      <c r="C32" s="13">
        <v>108.68</v>
      </c>
      <c r="D32" s="13">
        <v>102.410004</v>
      </c>
      <c r="E32" s="13">
        <v>102.910004</v>
      </c>
      <c r="F32" s="13">
        <v>100.99904600000001</v>
      </c>
      <c r="G32" s="13">
        <v>139582600</v>
      </c>
    </row>
    <row r="33" spans="1:11" ht="16" x14ac:dyDescent="0.2">
      <c r="A33" s="15">
        <v>43983</v>
      </c>
      <c r="B33" s="13">
        <v>103.150002</v>
      </c>
      <c r="C33" s="13">
        <v>112.629997</v>
      </c>
      <c r="D33" s="13">
        <v>102.400002</v>
      </c>
      <c r="E33" s="13">
        <v>109.650002</v>
      </c>
      <c r="F33" s="13">
        <v>107.613884</v>
      </c>
      <c r="G33" s="13">
        <v>151126800</v>
      </c>
    </row>
    <row r="34" spans="1:11" ht="17" thickBot="1" x14ac:dyDescent="0.25">
      <c r="A34" s="15">
        <v>44013</v>
      </c>
      <c r="B34" s="13">
        <v>109.91999800000001</v>
      </c>
      <c r="C34" s="13">
        <v>121.760002</v>
      </c>
      <c r="D34" s="13">
        <v>109.610001</v>
      </c>
      <c r="E34" s="13">
        <v>118.040001</v>
      </c>
      <c r="F34" s="13">
        <v>115.848091</v>
      </c>
      <c r="G34" s="13">
        <v>166952300</v>
      </c>
      <c r="I34" s="25" t="s">
        <v>41</v>
      </c>
      <c r="J34" s="25"/>
    </row>
    <row r="35" spans="1:11" ht="16" x14ac:dyDescent="0.2">
      <c r="A35" s="15">
        <v>44044</v>
      </c>
      <c r="B35" s="13">
        <v>118.55999799999999</v>
      </c>
      <c r="C35" s="13">
        <v>122</v>
      </c>
      <c r="D35" s="13">
        <v>112.68</v>
      </c>
      <c r="E35" s="13">
        <v>120.230003</v>
      </c>
      <c r="F35" s="13">
        <v>118.761475</v>
      </c>
      <c r="G35" s="13">
        <v>163550400</v>
      </c>
      <c r="I35" t="s">
        <v>42</v>
      </c>
      <c r="J35" s="13">
        <v>0.14000000000000001</v>
      </c>
    </row>
    <row r="36" spans="1:11" ht="16" x14ac:dyDescent="0.2">
      <c r="A36" s="15">
        <v>44075</v>
      </c>
      <c r="B36" s="13">
        <v>119.790001</v>
      </c>
      <c r="C36" s="13">
        <v>125.360001</v>
      </c>
      <c r="D36" s="13">
        <v>119.019997</v>
      </c>
      <c r="E36" s="13">
        <v>124.379997</v>
      </c>
      <c r="F36" s="13">
        <v>122.86077899999999</v>
      </c>
      <c r="G36" s="13">
        <v>139990300</v>
      </c>
    </row>
    <row r="37" spans="1:11" ht="16" x14ac:dyDescent="0.2">
      <c r="A37" s="15">
        <v>44105</v>
      </c>
      <c r="B37" s="13">
        <v>124.360001</v>
      </c>
      <c r="C37" s="13">
        <v>125.769997</v>
      </c>
      <c r="D37" s="13">
        <v>116.16999800000001</v>
      </c>
      <c r="E37" s="13">
        <v>124.510002</v>
      </c>
      <c r="F37" s="13">
        <v>122.989197</v>
      </c>
      <c r="G37" s="13">
        <v>151909800</v>
      </c>
    </row>
    <row r="38" spans="1:11" ht="16" x14ac:dyDescent="0.2">
      <c r="A38" s="15">
        <v>44136</v>
      </c>
      <c r="B38" s="13">
        <v>124.83000199999999</v>
      </c>
      <c r="C38" s="13">
        <v>125.139999</v>
      </c>
      <c r="D38" s="13">
        <v>118.239998</v>
      </c>
      <c r="E38" s="13">
        <v>122.05999799999999</v>
      </c>
      <c r="F38" s="13">
        <v>121.339195</v>
      </c>
      <c r="G38" s="13">
        <v>125206200</v>
      </c>
    </row>
    <row r="39" spans="1:11" ht="16" x14ac:dyDescent="0.2">
      <c r="A39" s="15">
        <v>44166</v>
      </c>
      <c r="B39" s="13">
        <v>121.94000200000001</v>
      </c>
      <c r="C39" s="13">
        <v>126.599998</v>
      </c>
      <c r="D39" s="13">
        <v>120.959999</v>
      </c>
      <c r="E39" s="13">
        <v>124.900002</v>
      </c>
      <c r="F39" s="13">
        <v>124.16242200000001</v>
      </c>
      <c r="G39" s="13">
        <v>137843900</v>
      </c>
    </row>
    <row r="40" spans="1:11" ht="16" x14ac:dyDescent="0.2">
      <c r="A40" s="15">
        <v>44197</v>
      </c>
      <c r="B40" s="13">
        <v>124.5</v>
      </c>
      <c r="C40" s="13">
        <v>127</v>
      </c>
      <c r="D40" s="13">
        <v>121.860001</v>
      </c>
      <c r="E40" s="13">
        <v>124.620003</v>
      </c>
      <c r="F40" s="13">
        <v>123.884079</v>
      </c>
      <c r="G40" s="13">
        <v>154118600</v>
      </c>
    </row>
    <row r="41" spans="1:11" ht="16" x14ac:dyDescent="0.2">
      <c r="A41" s="15">
        <v>44228</v>
      </c>
      <c r="B41" s="13">
        <v>124.660004</v>
      </c>
      <c r="C41" s="13">
        <v>128.08999600000001</v>
      </c>
      <c r="D41" s="13">
        <v>106.66999800000001</v>
      </c>
      <c r="E41" s="13">
        <v>113.230003</v>
      </c>
      <c r="F41" s="13">
        <v>113.230003</v>
      </c>
      <c r="G41" s="13">
        <v>149848200</v>
      </c>
    </row>
    <row r="42" spans="1:11" ht="16" x14ac:dyDescent="0.2">
      <c r="A42" s="15">
        <v>44256</v>
      </c>
      <c r="B42" s="13">
        <v>113.19000200000001</v>
      </c>
      <c r="C42" s="13">
        <v>124.69000200000001</v>
      </c>
      <c r="D42" s="13">
        <v>94.339995999999999</v>
      </c>
      <c r="E42" s="13">
        <v>115</v>
      </c>
      <c r="F42" s="13">
        <v>115</v>
      </c>
      <c r="G42" s="13">
        <v>321847200</v>
      </c>
    </row>
    <row r="44" spans="1:11" x14ac:dyDescent="0.2">
      <c r="J44" s="19"/>
    </row>
    <row r="46" spans="1:11" x14ac:dyDescent="0.2">
      <c r="K46" s="1"/>
    </row>
    <row r="65" spans="8:8" x14ac:dyDescent="0.2">
      <c r="H65" s="19"/>
    </row>
    <row r="66" spans="8:8" x14ac:dyDescent="0.2">
      <c r="H66" s="1"/>
    </row>
  </sheetData>
  <mergeCells count="6">
    <mergeCell ref="I25:J25"/>
    <mergeCell ref="I34:J34"/>
    <mergeCell ref="A5:G5"/>
    <mergeCell ref="I8:J8"/>
    <mergeCell ref="B1:F1"/>
    <mergeCell ref="G1:H1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"/>
  <sheetViews>
    <sheetView workbookViewId="0">
      <selection activeCell="A4" sqref="A4"/>
    </sheetView>
  </sheetViews>
  <sheetFormatPr baseColWidth="10" defaultRowHeight="15" x14ac:dyDescent="0.2"/>
  <sheetData>
    <row r="1" spans="1:5" x14ac:dyDescent="0.2">
      <c r="A1" s="2" t="str">
        <f>InputData!B2</f>
        <v>Va (£)</v>
      </c>
      <c r="B1" s="2" t="str">
        <f>InputData!C2</f>
        <v>T (months)</v>
      </c>
      <c r="C1" s="2" t="str">
        <f>InputData!D2</f>
        <v>W1y</v>
      </c>
      <c r="D1" s="2" t="str">
        <f>InputData!E2</f>
        <v>λ</v>
      </c>
      <c r="E1" s="2" t="str">
        <f>InputData!F2</f>
        <v>r</v>
      </c>
    </row>
    <row r="2" spans="1:5" x14ac:dyDescent="0.2">
      <c r="A2" s="2">
        <f>InputData!B3</f>
        <v>76000</v>
      </c>
      <c r="B2" s="2">
        <f>InputData!C3</f>
        <v>36</v>
      </c>
      <c r="C2" s="2">
        <f>InputData!D3</f>
        <v>1.77E-2</v>
      </c>
      <c r="D2" s="2">
        <f>InputData!E3</f>
        <v>5.4000000000000003E-3</v>
      </c>
      <c r="E2" s="2">
        <f>InputData!F3</f>
        <v>3.27E-2</v>
      </c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InputData</vt:lpstr>
      <vt:lpstr>Question1</vt:lpstr>
      <vt:lpstr>Question2</vt:lpstr>
      <vt:lpstr>Question3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Microsoft Office User</cp:lastModifiedBy>
  <cp:lastPrinted>2020-03-31T15:10:24Z</cp:lastPrinted>
  <dcterms:created xsi:type="dcterms:W3CDTF">2020-03-31T10:00:34Z</dcterms:created>
  <dcterms:modified xsi:type="dcterms:W3CDTF">2021-03-17T12:25:12Z</dcterms:modified>
  <cp:category/>
</cp:coreProperties>
</file>